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Update\Data extraction\"/>
    </mc:Choice>
  </mc:AlternateContent>
  <bookViews>
    <workbookView xWindow="555" yWindow="555" windowWidth="25035" windowHeight="1549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H6" i="1" l="1"/>
  <c r="AG6" i="1"/>
  <c r="AI6" i="1"/>
</calcChain>
</file>

<file path=xl/sharedStrings.xml><?xml version="1.0" encoding="utf-8"?>
<sst xmlns="http://schemas.openxmlformats.org/spreadsheetml/2006/main" count="95" uniqueCount="72">
  <si>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</si>
  <si>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</si>
  <si>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</si>
  <si>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</si>
  <si>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</si>
  <si>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</si>
  <si>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</si>
  <si>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</si>
  <si>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</si>
  <si>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</si>
  <si>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</si>
  <si>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</si>
  <si>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</si>
  <si>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</si>
  <si>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</si>
  <si>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</si>
  <si>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</si>
  <si>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</si>
  <si>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</si>
  <si>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</si>
  <si>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</si>
  <si>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Table 3</t>
  </si>
  <si>
    <t>Organic carbon, microbial biomass carbon (MBC), and nitrogen (MBN) in soil after 23 years of winter crops in no-tillage (NT) and conventional (plow) tillage (CT).</t>
  </si>
  <si>
    <t>MBC</t>
  </si>
  <si>
    <t>MBN</t>
  </si>
  <si>
    <t>Winter crop</t>
  </si>
  <si>
    <t>CT</t>
  </si>
  <si>
    <t>NT</t>
  </si>
  <si>
    <t>g/kg</t>
  </si>
  <si>
    <t>mg/kg</t>
  </si>
  <si>
    <t>0–5 cm</t>
  </si>
  <si>
    <t>Fallow</t>
  </si>
  <si>
    <t>Oat</t>
  </si>
  <si>
    <t>Wheat</t>
  </si>
  <si>
    <t>Radish</t>
  </si>
  <si>
    <t>Lupin</t>
  </si>
  <si>
    <t>Vetch</t>
  </si>
  <si>
    <t>Mean</t>
  </si>
  <si>
    <t>5–10 cm</t>
  </si>
  <si>
    <t>10–20 cm</t>
  </si>
  <si>
    <t>Means within a column of the same depth followed by a different lower case letter are significantly different at p&lt;= 0.05. Means within a row and variable followed by a</t>
  </si>
  <si>
    <t>different upper case letter are significantly different at p &gt;=0.05.</t>
  </si>
  <si>
    <t>Bold means for each depth and column followed by a different capital letter are significantly different at p &gt;=0.05.</t>
  </si>
  <si>
    <t>Values are means of three replications</t>
  </si>
  <si>
    <t>measured, not reported</t>
  </si>
  <si>
    <t>no</t>
  </si>
  <si>
    <t>None</t>
  </si>
  <si>
    <t>Seems OK</t>
  </si>
  <si>
    <t>tillage</t>
  </si>
  <si>
    <t>NT / CT</t>
  </si>
  <si>
    <t>2016UPDT006</t>
  </si>
  <si>
    <t>Benefits of winter cover crops and no-tillage for microbial parameters
in a Brazilian Oxisol: A long-term study</t>
  </si>
  <si>
    <t>Balota, L; Ademir Calegari a, Andre S. Nakatani b, Mark S. Coyne</t>
  </si>
  <si>
    <t>Agriculture, Ecosystems and Environment</t>
  </si>
  <si>
    <t>31-40</t>
  </si>
  <si>
    <t>balota@iapar.br; balotae@yahoo.com; elcio.balota@gmail.com</t>
  </si>
  <si>
    <t>Brazil</t>
  </si>
  <si>
    <t>IAPAR Experimental Station in Pato
Branco</t>
  </si>
  <si>
    <t>Cfa</t>
  </si>
  <si>
    <t xml:space="preserve">Soil tillage treatments consisted of no tillage (NT), which entailed planting into undisturbed soil by opening a narrow trench, or conventional (plow) tillage (CT) in which disc plowing occurred to a depth of 20 cm and the field was lightly harrowed twice for seedbed preparation. </t>
  </si>
  <si>
    <t xml:space="preserve">The winter cover crops included: black oat (Avena strigosa Schreb.), winter wheat (Triticum aestivum L.), oilseed radish (Raphanus sativus L.), blue lupin (Lupinus angustifolius L.), hairy vetch (Vicia villosa Roth), and fallow. These treatments were applied in winter from 1986 to </t>
  </si>
  <si>
    <t>1990, 1999 to 2001, 2005, and 2008. During the winters of 1991, 1995, 1996, 1998, 2006, and 2009 the entire experimental area (except fallow) was cultivated with black oat while in 1997, 2002–2004, and 2007 black oat + radish were cultivated. In 1993 the entire experimental</t>
  </si>
  <si>
    <t xml:space="preserve"> area remained under fallow. The area was cultivated in summer with soybean (Glycine max L.) or maize (Zea mays L.)</t>
  </si>
  <si>
    <t>Each year, crop stubble was either retained on the surface in NT or plowed in CT to a 20 cm depth after harvest in both fall and spring</t>
  </si>
  <si>
    <t>ES</t>
  </si>
  <si>
    <t>0-15</t>
  </si>
  <si>
    <t>mean</t>
  </si>
  <si>
    <t>SD</t>
  </si>
  <si>
    <t>n</t>
  </si>
  <si>
    <t>Depth correction</t>
  </si>
  <si>
    <t>NT-CT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</si>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</sst>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2"/>
      <color theme="1"/>
      <name val="Calibri"/>
      <family val="2"/>
      <scheme val="minor"/>
    </font>
    <font>
      <b/>
      <sz val="12"/>
      <color theme="1"/>
      <name val="Calibri"/>
      <family val="2"/>
      <scheme val="minor"/>
    </font>
    <font>
      <b/>
      <sz val="12"/>
      <name val="Calibri"/>
      <family val="2"/>
      <scheme val="minor"/>
    </font>
    <font>
      <sz val="12"/>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12">
    <xf numFmtId="0" fontId="0" fillId="0" borderId="0" xfId="0"/>
    <xf numFmtId="0" fontId="2" fillId="0" borderId="0" xfId="0" applyFont="1" applyFill="1" applyBorder="1" applyAlignment="1">
      <alignment vertical="top"/>
    </xf>
    <xf numFmtId="0" fontId="2" fillId="0" borderId="0" xfId="0" applyFont="1" applyFill="1" applyBorder="1" applyAlignment="1">
      <alignment horizontal="left" vertical="top"/>
    </xf>
    <xf numFmtId="49" fontId="2" fillId="0" borderId="0" xfId="0" applyNumberFormat="1" applyFont="1" applyFill="1" applyBorder="1" applyAlignment="1">
      <alignment vertical="top"/>
    </xf>
    <xf numFmtId="0" fontId="2" fillId="0" borderId="0" xfId="0" applyNumberFormat="1" applyFont="1" applyFill="1" applyBorder="1" applyAlignment="1">
      <alignment vertical="top"/>
    </xf>
    <xf numFmtId="0" fontId="0" fillId="0" borderId="0" xfId="0" applyAlignment="1"/>
    <xf numFmtId="0" fontId="1" fillId="0" borderId="0" xfId="0" applyFont="1"/>
    <xf numFmtId="0" fontId="0" fillId="0" borderId="0" xfId="0" applyAlignment="1">
      <alignment vertical="top"/>
    </xf>
    <xf numFmtId="0" fontId="3" fillId="0" borderId="0" xfId="0" applyFont="1" applyAlignment="1"/>
    <xf numFmtId="0" fontId="3" fillId="0" borderId="0" xfId="0" applyFont="1" applyFill="1" applyAlignment="1"/>
    <xf numFmtId="0" fontId="3" fillId="0" borderId="0" xfId="0" applyNumberFormat="1" applyFont="1" applyAlignment="1"/>
    <xf numFmtId="0" fontId="1" fillId="2" borderId="0" xfId="0" applyFont="1" applyFill="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tabSelected="1" topLeftCell="P1" workbookViewId="0">
      <selection activeCell="AG12" sqref="AG12"/>
    </sheetView>
  </sheetViews>
  <sheetFormatPr defaultColWidth="11" defaultRowHeight="15.75" x14ac:dyDescent="0.25"/>
  <sheetData>
    <row r="1" spans="1:35" x14ac:dyDescent="0.25">
      <c r="A1" s="1" t="s">
        <v>0</v>
      </c>
      <c r="B1" s="2" t="s">
        <v>1</v>
      </c>
      <c r="C1" s="1" t="s">
        <v>2</v>
      </c>
      <c r="D1" s="1" t="s">
        <v>3</v>
      </c>
      <c r="E1" s="1" t="s">
        <v>4</v>
      </c>
      <c r="F1" s="1" t="s">
        <v>5</v>
      </c>
      <c r="G1" s="3" t="s">
        <v>6</v>
      </c>
      <c r="H1" s="1" t="s">
        <v>7</v>
      </c>
      <c r="I1" s="1" t="s">
        <v>8</v>
      </c>
      <c r="J1" s="1" t="s">
        <v>9</v>
      </c>
      <c r="K1" s="4" t="s">
        <v>10</v>
      </c>
      <c r="L1" s="4" t="s">
        <v>11</v>
      </c>
      <c r="M1" s="1" t="s">
        <v>12</v>
      </c>
      <c r="N1" s="1" t="s">
        <v>13</v>
      </c>
      <c r="O1" s="1" t="s">
        <v>14</v>
      </c>
      <c r="P1" s="1" t="s">
        <v>15</v>
      </c>
      <c r="Q1" s="1" t="s">
        <v>16</v>
      </c>
      <c r="R1" s="1" t="s">
        <v>17</v>
      </c>
      <c r="S1" s="1" t="s">
        <v>18</v>
      </c>
      <c r="T1" s="1" t="s">
        <v>19</v>
      </c>
      <c r="U1" s="1" t="s">
        <v>20</v>
      </c>
      <c r="W1" t="s">
        <v>21</v>
      </c>
    </row>
    <row r="2" spans="1:35" x14ac:dyDescent="0.25">
      <c r="A2" s="9" t="s">
        <v>50</v>
      </c>
      <c r="B2" s="9" t="s">
        <v>51</v>
      </c>
      <c r="C2" s="9" t="s">
        <v>52</v>
      </c>
      <c r="D2" s="9" t="s">
        <v>53</v>
      </c>
      <c r="E2" s="9">
        <v>2014</v>
      </c>
      <c r="F2" s="9">
        <v>197</v>
      </c>
      <c r="G2" s="9" t="s">
        <v>54</v>
      </c>
      <c r="H2" s="9" t="s">
        <v>55</v>
      </c>
      <c r="I2" s="8" t="s">
        <v>56</v>
      </c>
      <c r="J2" s="8" t="s">
        <v>57</v>
      </c>
      <c r="K2" s="10">
        <v>-26.117000000000001</v>
      </c>
      <c r="L2" s="10">
        <v>-52.683</v>
      </c>
      <c r="M2" s="8" t="s">
        <v>58</v>
      </c>
      <c r="N2" s="8" t="s">
        <v>48</v>
      </c>
      <c r="O2" s="8">
        <v>2</v>
      </c>
      <c r="P2" s="8" t="s">
        <v>49</v>
      </c>
      <c r="Q2" s="8" t="s">
        <v>21</v>
      </c>
      <c r="R2" s="8" t="s">
        <v>44</v>
      </c>
      <c r="S2" s="9" t="s">
        <v>45</v>
      </c>
      <c r="T2" s="9" t="s">
        <v>46</v>
      </c>
      <c r="U2" s="9" t="s">
        <v>47</v>
      </c>
      <c r="W2" t="s">
        <v>22</v>
      </c>
    </row>
    <row r="3" spans="1:35" x14ac:dyDescent="0.25">
      <c r="Z3" t="s">
        <v>23</v>
      </c>
      <c r="AB3" t="s">
        <v>24</v>
      </c>
    </row>
    <row r="4" spans="1:35" x14ac:dyDescent="0.25">
      <c r="W4" t="s">
        <v>25</v>
      </c>
      <c r="X4" t="s">
        <v>26</v>
      </c>
      <c r="Y4" t="s">
        <v>27</v>
      </c>
      <c r="Z4" t="s">
        <v>26</v>
      </c>
      <c r="AA4" t="s">
        <v>27</v>
      </c>
      <c r="AB4" t="s">
        <v>26</v>
      </c>
      <c r="AC4" t="s">
        <v>27</v>
      </c>
    </row>
    <row r="5" spans="1:35" x14ac:dyDescent="0.25">
      <c r="A5" t="s">
        <v>59</v>
      </c>
      <c r="X5" t="s">
        <v>28</v>
      </c>
      <c r="Z5" t="s">
        <v>29</v>
      </c>
      <c r="AE5" t="s">
        <v>64</v>
      </c>
      <c r="AG5" t="s">
        <v>27</v>
      </c>
      <c r="AH5" t="s">
        <v>26</v>
      </c>
      <c r="AI5" s="11" t="s">
        <v>70</v>
      </c>
    </row>
    <row r="6" spans="1:35" x14ac:dyDescent="0.25">
      <c r="A6" t="s">
        <v>60</v>
      </c>
      <c r="W6" t="s">
        <v>30</v>
      </c>
      <c r="AE6" t="s">
        <v>65</v>
      </c>
      <c r="AF6" t="s">
        <v>66</v>
      </c>
      <c r="AG6">
        <f>(AVERAGE(Y7:Y12)*5+AVERAGE(Y15:Y20)*5+AVERAGE(Y23:Y28)*10)/20</f>
        <v>29.354166666666668</v>
      </c>
      <c r="AH6">
        <f>(AVERAGE(X7:X12)*5+AVERAGE(X15:X20)*5+AVERAGE(X23:X28)*10)/20</f>
        <v>24.604166666666668</v>
      </c>
      <c r="AI6" s="11">
        <f>AG6-AH6</f>
        <v>4.75</v>
      </c>
    </row>
    <row r="7" spans="1:35" x14ac:dyDescent="0.25">
      <c r="A7" t="s">
        <v>61</v>
      </c>
      <c r="W7" s="5" t="s">
        <v>31</v>
      </c>
      <c r="X7">
        <v>24.6</v>
      </c>
      <c r="Y7">
        <v>39.799999999999997</v>
      </c>
      <c r="Z7">
        <v>166</v>
      </c>
      <c r="AA7">
        <v>347</v>
      </c>
      <c r="AB7">
        <v>31</v>
      </c>
      <c r="AC7">
        <v>57</v>
      </c>
      <c r="AF7" t="s">
        <v>67</v>
      </c>
      <c r="AG7" t="s">
        <v>71</v>
      </c>
      <c r="AH7" t="s">
        <v>71</v>
      </c>
      <c r="AI7" s="11" t="s">
        <v>71</v>
      </c>
    </row>
    <row r="8" spans="1:35" x14ac:dyDescent="0.25">
      <c r="A8" t="s">
        <v>62</v>
      </c>
      <c r="W8" t="s">
        <v>32</v>
      </c>
      <c r="X8">
        <v>27.7</v>
      </c>
      <c r="Y8">
        <v>47.6</v>
      </c>
      <c r="Z8">
        <v>357</v>
      </c>
      <c r="AA8">
        <v>591</v>
      </c>
      <c r="AB8">
        <v>53</v>
      </c>
      <c r="AC8">
        <v>89</v>
      </c>
      <c r="AF8" t="s">
        <v>68</v>
      </c>
      <c r="AG8">
        <v>3</v>
      </c>
      <c r="AH8">
        <v>3</v>
      </c>
      <c r="AI8" s="11">
        <v>6</v>
      </c>
    </row>
    <row r="9" spans="1:35" x14ac:dyDescent="0.25">
      <c r="A9" t="s">
        <v>63</v>
      </c>
      <c r="W9" t="s">
        <v>33</v>
      </c>
      <c r="X9">
        <v>25.2</v>
      </c>
      <c r="Y9">
        <v>38.700000000000003</v>
      </c>
      <c r="Z9">
        <v>278</v>
      </c>
      <c r="AA9">
        <v>522</v>
      </c>
      <c r="AB9">
        <v>51</v>
      </c>
      <c r="AC9">
        <v>72</v>
      </c>
      <c r="AF9" t="s">
        <v>69</v>
      </c>
      <c r="AG9">
        <v>1</v>
      </c>
      <c r="AH9">
        <v>1</v>
      </c>
      <c r="AI9" s="11">
        <v>1</v>
      </c>
    </row>
    <row r="10" spans="1:35" x14ac:dyDescent="0.25">
      <c r="W10" t="s">
        <v>34</v>
      </c>
      <c r="X10">
        <v>25.5</v>
      </c>
      <c r="Y10">
        <v>37.299999999999997</v>
      </c>
      <c r="Z10">
        <v>308</v>
      </c>
      <c r="AA10">
        <v>589</v>
      </c>
      <c r="AB10">
        <v>58</v>
      </c>
      <c r="AC10">
        <v>83</v>
      </c>
    </row>
    <row r="11" spans="1:35" x14ac:dyDescent="0.25">
      <c r="W11" t="s">
        <v>35</v>
      </c>
      <c r="X11">
        <v>30.7</v>
      </c>
      <c r="Y11">
        <v>42.9</v>
      </c>
      <c r="Z11">
        <v>283</v>
      </c>
      <c r="AA11">
        <v>605</v>
      </c>
      <c r="AB11">
        <v>66</v>
      </c>
      <c r="AC11">
        <v>89</v>
      </c>
    </row>
    <row r="12" spans="1:35" x14ac:dyDescent="0.25">
      <c r="W12" t="s">
        <v>36</v>
      </c>
      <c r="X12">
        <v>25.9</v>
      </c>
      <c r="Y12">
        <v>33.799999999999997</v>
      </c>
      <c r="Z12">
        <v>374</v>
      </c>
      <c r="AA12">
        <v>633</v>
      </c>
      <c r="AB12">
        <v>69</v>
      </c>
      <c r="AC12">
        <v>94</v>
      </c>
    </row>
    <row r="13" spans="1:35" x14ac:dyDescent="0.25">
      <c r="W13" s="6" t="s">
        <v>37</v>
      </c>
      <c r="X13" s="6">
        <v>26.6</v>
      </c>
      <c r="Y13" s="6">
        <v>40</v>
      </c>
      <c r="Z13" s="6">
        <v>294</v>
      </c>
      <c r="AA13" s="6">
        <v>548</v>
      </c>
      <c r="AB13" s="6">
        <v>53</v>
      </c>
      <c r="AC13" s="6">
        <v>79</v>
      </c>
    </row>
    <row r="14" spans="1:35" x14ac:dyDescent="0.25">
      <c r="W14" t="s">
        <v>38</v>
      </c>
    </row>
    <row r="15" spans="1:35" x14ac:dyDescent="0.25">
      <c r="W15" t="s">
        <v>31</v>
      </c>
      <c r="X15">
        <v>23.6</v>
      </c>
      <c r="Y15">
        <v>25</v>
      </c>
      <c r="Z15">
        <v>145</v>
      </c>
      <c r="AA15">
        <v>277</v>
      </c>
      <c r="AB15">
        <v>30</v>
      </c>
      <c r="AC15">
        <v>46</v>
      </c>
    </row>
    <row r="16" spans="1:35" x14ac:dyDescent="0.25">
      <c r="W16" t="s">
        <v>32</v>
      </c>
      <c r="X16">
        <v>26.9</v>
      </c>
      <c r="Y16">
        <v>27.5</v>
      </c>
      <c r="Z16">
        <v>351</v>
      </c>
      <c r="AA16">
        <v>411</v>
      </c>
      <c r="AB16">
        <v>56</v>
      </c>
      <c r="AC16">
        <v>67</v>
      </c>
    </row>
    <row r="17" spans="23:29" x14ac:dyDescent="0.25">
      <c r="W17" t="s">
        <v>33</v>
      </c>
      <c r="X17">
        <v>23.9</v>
      </c>
      <c r="Y17">
        <v>26.2</v>
      </c>
      <c r="Z17">
        <v>267</v>
      </c>
      <c r="AA17">
        <v>312</v>
      </c>
      <c r="AB17">
        <v>55</v>
      </c>
      <c r="AC17">
        <v>53</v>
      </c>
    </row>
    <row r="18" spans="23:29" x14ac:dyDescent="0.25">
      <c r="W18" t="s">
        <v>34</v>
      </c>
      <c r="X18">
        <v>24.1</v>
      </c>
      <c r="Y18">
        <v>28.8</v>
      </c>
      <c r="Z18">
        <v>323</v>
      </c>
      <c r="AA18">
        <v>405</v>
      </c>
      <c r="AB18">
        <v>61</v>
      </c>
      <c r="AC18">
        <v>64</v>
      </c>
    </row>
    <row r="19" spans="23:29" x14ac:dyDescent="0.25">
      <c r="W19" t="s">
        <v>35</v>
      </c>
      <c r="X19">
        <v>28.5</v>
      </c>
      <c r="Y19">
        <v>29.7</v>
      </c>
      <c r="Z19">
        <v>326</v>
      </c>
      <c r="AA19">
        <v>387</v>
      </c>
      <c r="AB19">
        <v>58</v>
      </c>
      <c r="AC19">
        <v>69</v>
      </c>
    </row>
    <row r="20" spans="23:29" x14ac:dyDescent="0.25">
      <c r="W20" t="s">
        <v>36</v>
      </c>
      <c r="X20">
        <v>25.7</v>
      </c>
      <c r="Y20">
        <v>27.4</v>
      </c>
      <c r="Z20">
        <v>389</v>
      </c>
      <c r="AA20">
        <v>429</v>
      </c>
      <c r="AB20">
        <v>60</v>
      </c>
      <c r="AC20">
        <v>71</v>
      </c>
    </row>
    <row r="21" spans="23:29" x14ac:dyDescent="0.25">
      <c r="W21" s="6" t="s">
        <v>37</v>
      </c>
      <c r="X21" s="6">
        <v>25.4</v>
      </c>
      <c r="Y21" s="6">
        <v>27.4</v>
      </c>
      <c r="Z21" s="6">
        <v>300</v>
      </c>
      <c r="AA21" s="6">
        <v>370</v>
      </c>
      <c r="AB21" s="6">
        <v>53</v>
      </c>
      <c r="AC21" s="6">
        <v>60</v>
      </c>
    </row>
    <row r="22" spans="23:29" x14ac:dyDescent="0.25">
      <c r="W22" t="s">
        <v>39</v>
      </c>
    </row>
    <row r="23" spans="23:29" x14ac:dyDescent="0.25">
      <c r="W23" s="5" t="s">
        <v>31</v>
      </c>
      <c r="X23">
        <v>21.3</v>
      </c>
      <c r="Y23">
        <v>22.1</v>
      </c>
      <c r="Z23">
        <v>165</v>
      </c>
      <c r="AA23">
        <v>218</v>
      </c>
      <c r="AB23">
        <v>29</v>
      </c>
      <c r="AC23">
        <v>37</v>
      </c>
    </row>
    <row r="24" spans="23:29" x14ac:dyDescent="0.25">
      <c r="W24" s="5" t="s">
        <v>32</v>
      </c>
      <c r="X24">
        <v>24.7</v>
      </c>
      <c r="Y24">
        <v>23.8</v>
      </c>
      <c r="Z24">
        <v>377</v>
      </c>
      <c r="AA24">
        <v>246</v>
      </c>
      <c r="AB24">
        <v>51</v>
      </c>
      <c r="AC24">
        <v>55</v>
      </c>
    </row>
    <row r="25" spans="23:29" x14ac:dyDescent="0.25">
      <c r="W25" s="5" t="s">
        <v>33</v>
      </c>
      <c r="X25">
        <v>22.6</v>
      </c>
      <c r="Y25">
        <v>26</v>
      </c>
      <c r="Z25">
        <v>295</v>
      </c>
      <c r="AA25">
        <v>268</v>
      </c>
      <c r="AB25">
        <v>59</v>
      </c>
      <c r="AC25">
        <v>46</v>
      </c>
    </row>
    <row r="26" spans="23:29" x14ac:dyDescent="0.25">
      <c r="W26" t="s">
        <v>34</v>
      </c>
      <c r="X26">
        <v>23.2</v>
      </c>
      <c r="Y26">
        <v>25.8</v>
      </c>
      <c r="Z26">
        <v>388</v>
      </c>
      <c r="AA26">
        <v>351</v>
      </c>
      <c r="AB26">
        <v>62</v>
      </c>
      <c r="AC26">
        <v>57</v>
      </c>
    </row>
    <row r="27" spans="23:29" x14ac:dyDescent="0.25">
      <c r="W27" t="s">
        <v>35</v>
      </c>
      <c r="X27">
        <v>22.6</v>
      </c>
      <c r="Y27">
        <v>26.8</v>
      </c>
      <c r="Z27">
        <v>345</v>
      </c>
      <c r="AA27">
        <v>305</v>
      </c>
      <c r="AB27">
        <v>60</v>
      </c>
      <c r="AC27">
        <v>58</v>
      </c>
    </row>
    <row r="28" spans="23:29" x14ac:dyDescent="0.25">
      <c r="W28" t="s">
        <v>36</v>
      </c>
      <c r="X28">
        <v>24.7</v>
      </c>
      <c r="Y28">
        <v>25.4</v>
      </c>
      <c r="Z28">
        <v>401</v>
      </c>
      <c r="AA28">
        <v>310</v>
      </c>
      <c r="AB28">
        <v>66</v>
      </c>
      <c r="AC28">
        <v>61</v>
      </c>
    </row>
    <row r="29" spans="23:29" x14ac:dyDescent="0.25">
      <c r="W29" s="6" t="s">
        <v>37</v>
      </c>
      <c r="X29" s="6">
        <v>23.2</v>
      </c>
      <c r="Y29" s="6">
        <v>25</v>
      </c>
      <c r="Z29" s="6">
        <v>328</v>
      </c>
      <c r="AA29" s="6">
        <v>283</v>
      </c>
      <c r="AB29" s="6">
        <v>55</v>
      </c>
      <c r="AC29" s="6">
        <v>51</v>
      </c>
    </row>
    <row r="31" spans="23:29" x14ac:dyDescent="0.25">
      <c r="W31" s="7" t="s">
        <v>40</v>
      </c>
    </row>
    <row r="32" spans="23:29" x14ac:dyDescent="0.25">
      <c r="W32" s="7" t="s">
        <v>41</v>
      </c>
    </row>
    <row r="33" spans="23:23" x14ac:dyDescent="0.25">
      <c r="W33" t="s">
        <v>42</v>
      </c>
    </row>
    <row r="34" spans="23:23" x14ac:dyDescent="0.25">
      <c r="W34" t="s">
        <v>43</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Lund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Bracht Jørgensen</dc:creator>
  <cp:lastModifiedBy>Neal Haddaway</cp:lastModifiedBy>
  <dcterms:created xsi:type="dcterms:W3CDTF">2016-03-08T14:20:20Z</dcterms:created>
  <dcterms:modified xsi:type="dcterms:W3CDTF">2016-03-30T10:43:02Z</dcterms:modified>
</cp:coreProperties>
</file>